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<sst xmlns="http://schemas.openxmlformats.org/spreadsheetml/2006/main" count="250" uniqueCount="175">
  <si>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</si>
  <si>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</si>
  <si>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</si>
  <si>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</si>
  <si>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</si>
  <si>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</si>
  <si>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</si>
  <si>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</si>
  <si>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</si>
  <si>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</si>
  <si>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</si>
  <si>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</si>
  <si>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</si>
  <si>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</si>
  <si>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</si>
  <si>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9 - UCE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</si>
  <si>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</si>
  <si>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</si>
  <si>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</si>
  <si>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</si>
  <si>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</si>
  <si>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</si>
  <si>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</si>
  <si>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</si>
  <si>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</si>
  <si>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</si>
  <si>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</si>
  <si>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</si>
  <si>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</si>
  <si>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</si>
  <si>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</si>
  <si>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</si>
  <si>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</si>
  <si>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</si>
  <si>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</si>
  <si>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</si>
  <si>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</si>
  <si>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</si>
  <si>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</si>
  <si>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</si>
  <si>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</si>
  <si>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1312512235750</t>
  </si>
  <si>
    <t>Execução de pavimento em lajota sextavada 25 x 25 x 8 cm, incluso colchão de areia, assentamento e salga com pó de pedra (ref. SINAPI 92394)</t>
  </si>
  <si>
    <t>1.2.4</t>
  </si>
  <si>
    <t>C.P. 1312512235753</t>
  </si>
  <si>
    <t>Execução de pavimento em paver cor natural 20 x 10 x 8 cm, incluso colchão de areia, assentamento e salga com pó de pedra (ref. SINAPI 92398)</t>
  </si>
  <si>
    <t>1.2.5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</si>
  <si>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</si>
  <si>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</si>
  <si>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</si>
  <si>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</si>
  <si>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</si>
  <si>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</si>
  <si>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</si>
  <si>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</si>
  <si>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</si>
  <si>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</si>
  <si>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</si>
  <si>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</si>
  <si>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</si>
  <si>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</si>
  <si>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</si>
  <si>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</si>
  <si>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</si>
  <si>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</si>
  <si>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</si>
  <si>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1312512235807</t>
  </si>
  <si>
    <t>Construção de base para pavimentação em bica corrida, com espessura de 20 cm, sem fornecimento de material - incluso espalhamento e compactação (ref. SINAPI 96399)</t>
  </si>
  <si>
    <t>1.3.6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</si>
  <si>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</si>
  <si>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</si>
  <si>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</si>
  <si>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</si>
  <si>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</si>
  <si>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</si>
  <si>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</si>
  <si>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</si>
  <si>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</si>
  <si>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</si>
  <si>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</si>
  <si>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</si>
  <si>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</si>
  <si>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</si>
  <si>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</si>
  <si>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</si>
  <si>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</si>
  <si>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</si>
  <si>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</si>
  <si>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</si>
  <si>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</si>
  <si>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</si>
  <si>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</si>
  <si>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</si>
  <si>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</si>
  <si>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</si>
  <si>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</si>
  <si>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</si>
  <si>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</si>
  <si>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</si>
  <si>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</si>
  <si>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</si>
  <si>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</si>
  <si>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</si>
  <si>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</si>
  <si>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1.4.10</t>
  </si>
  <si>
    <t>SINAPI/SC</t>
  </si>
  <si>
    <t>94990</t>
  </si>
  <si>
    <t>Execução de passeio (calçada) ou piso de concreto com concreto moldado in loco, feito em obra, acabamento convencional, não armado. af_08/2022</t>
  </si>
  <si>
    <t>1.4.11</t>
  </si>
  <si>
    <t>C.P. 1312602240651</t>
  </si>
  <si>
    <t>Execução de passeio (calçada) com concreto feito em obra, acabamento convencional, espessura 6 cm, armado (ref. SINAPI 94992)</t>
  </si>
  <si>
    <t>1.4.12</t>
  </si>
  <si>
    <t>C.P. 1312205134210</t>
  </si>
  <si>
    <t>Execução de piso tátil alerta/direcional de concreto 40x40x2,5cm assentado sobre argamassa 1:3 (cimento e areia). (ref. SINAPI 101731)</t>
  </si>
  <si>
    <t>1.4.13</t>
  </si>
  <si>
    <t>C.P. 1312602242242</t>
  </si>
  <si>
    <t>Recomposição de passeio revestido com placas pré-fabricadas de concreto (ref. SINAPI 104312)</t>
  </si>
  <si>
    <t>1.4.14</t>
  </si>
  <si>
    <t>C.P. 1312511233870</t>
  </si>
  <si>
    <t>Pintura de meio-fio com tinta branca ou amarela (ref. sicro 102498)</t>
  </si>
  <si>
    <t>1.4.15</t>
  </si>
  <si>
    <t>C.P. 1312308151219</t>
  </si>
  <si>
    <t>Recomposição de passeio revestido com pedra miracema 11,5x23cm (ref. SINAPI 10731)</t>
  </si>
  <si>
    <t>1.4.16</t>
  </si>
  <si>
    <t>C.P. 1312311159769</t>
  </si>
  <si>
    <t>Limpeza manual em boca de lobo (ref sicro 4915712)</t>
  </si>
  <si>
    <t>1.4.17</t>
  </si>
  <si>
    <t>C.P. 131181124174</t>
  </si>
  <si>
    <t>Boca de lobo de passeio padrão pmj 60 x 96 x 89 cm - SINAPI 72132/93382</t>
  </si>
  <si>
    <t>UN</t>
  </si>
  <si>
    <t>1.4.18</t>
  </si>
  <si>
    <t>C.P. 1312308151199</t>
  </si>
  <si>
    <t>Acréscimo em boca de lobo (nivelamento) com bloco de concreto, inclusive encaixe para grelha (ref. SINAPI 99283)</t>
  </si>
  <si>
    <t>1.4.19</t>
  </si>
  <si>
    <t>C.P. 1312308151242</t>
  </si>
  <si>
    <t>Assentamento de grelha de concreto em boca de lobo (ref. SINAPI 102994)</t>
  </si>
  <si>
    <t>1.4.20</t>
  </si>
  <si>
    <t>0407819</t>
  </si>
  <si>
    <t>Armação em aço CA-50 - fornecimento, preparo e colocação</t>
  </si>
  <si>
    <t>kg</t>
  </si>
  <si>
    <t>1.4.21</t>
  </si>
  <si>
    <t>0407820</t>
  </si>
  <si>
    <t>Armação em aço CA-60 - fornecimento, preparo e colocação</t>
  </si>
  <si>
    <t>1.4.22</t>
  </si>
  <si>
    <t>C.P. 1312512235886</t>
  </si>
  <si>
    <t>Concretagem com concreto usinado fck=30 MPa, com uso de bomba - lançamento, adensamento e acabamento (ref. SINAPI 103685)</t>
  </si>
  <si>
    <t>1.4.23</t>
  </si>
  <si>
    <t>103330</t>
  </si>
  <si>
    <t>Alvenaria de vedação de blocos cerâmicos furados na horizontal de 11,5x19x19 cm (espessura 11,5 cm) e argamassa de assentamento com preparo em betoneira. af_12/2021</t>
  </si>
  <si>
    <t>1.4.24</t>
  </si>
  <si>
    <t>C.P. 1312512235861</t>
  </si>
  <si>
    <t>Alvenaria de blocos de concreto de 14x19x39 cm (espessura 14 cm) e argamassa de assentamento com preparo em betoneira. (ref. SINAPI 103318)</t>
  </si>
  <si>
    <t>1.4.25</t>
  </si>
  <si>
    <t>C.P. 1312512235869</t>
  </si>
  <si>
    <t>Emboço ou massa única em argamassa preparo manual, aplicada manualmente em paredes externas (ref. SINAPI 87794)</t>
  </si>
  <si>
    <t>1.4.26</t>
  </si>
  <si>
    <t>C.P. 1312512235891</t>
  </si>
  <si>
    <t>Pintura de superfícies com tinta acrílica, duas demãos - incluso limpeza com jato d'água, fundo preparador e pintura (ref. SINAPI 3806402/88485/104641)</t>
  </si>
  <si>
    <t>1.4.27</t>
  </si>
  <si>
    <t>C.P. 1312512235926</t>
  </si>
  <si>
    <t>Escavação manual com trado concha, diâmetro de 20cm (ref. SINAPI 101173)</t>
  </si>
  <si>
    <t>1.4.28</t>
  </si>
  <si>
    <t>C.P. 1312512235938</t>
  </si>
  <si>
    <t>Fornecimento e instalação de tela de alambrado, fixada em mourão de concreto - incluso material e mão de obra. (ref. SINAPI 101189)</t>
  </si>
  <si>
    <t>1.4.29</t>
  </si>
  <si>
    <t>C.P. 1312512235940</t>
  </si>
  <si>
    <t>Fornecimento e instalação de tela de alambrado, fixada em mourão de concreto, sem fornecimento do mourão (ref. SINAPI 101189)</t>
  </si>
  <si>
    <t>1.4.30</t>
  </si>
  <si>
    <t>C.P. 1312406169538</t>
  </si>
  <si>
    <t>Transporte de resíduos com caminhão basculante de 10 m³, em via urbana pavimentada, DMT até 30 km (ref. SINAPI 95878)</t>
  </si>
  <si>
    <t>T</t>
  </si>
  <si>
    <t>1.4.31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</si>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</sst>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2.95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500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2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400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400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>
      <c r="A10" s="1" t="s">
        <v>31</v>
      </c>
      <c r="B10" s="1"/>
      <c r="C10" s="1"/>
      <c r="D10" s="1" t="s">
        <v>32</v>
      </c>
    </row>
    <row r="11" spans="1:10" ht="41.85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2000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22.4" customHeight="1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2000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63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.45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2000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2.5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5000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>
      <c r="A16" s="1" t="s">
        <v>49</v>
      </c>
      <c r="B16" s="1"/>
      <c r="C16" s="1"/>
      <c r="D16" s="1" t="s">
        <v>50</v>
      </c>
    </row>
    <row r="17" spans="1:10" ht="31.95" customHeight="1">
      <c r="A17" s="1" t="s">
        <v>51</v>
      </c>
      <c r="B17" s="1" t="s">
        <v>19</v>
      </c>
      <c r="C17" s="1" t="s">
        <v>52</v>
      </c>
      <c r="D17" s="1" t="s">
        <v>53</v>
      </c>
      <c r="E17" s="1" t="s">
        <v>54</v>
      </c>
      <c r="F17" s="2">
        <v>50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30.15" customHeight="1">
      <c r="A18" s="1" t="s">
        <v>55</v>
      </c>
      <c r="B18" s="1" t="s">
        <v>19</v>
      </c>
      <c r="C18" s="1" t="s">
        <v>56</v>
      </c>
      <c r="D18" s="1" t="s">
        <v>57</v>
      </c>
      <c r="E18" s="1" t="s">
        <v>54</v>
      </c>
      <c r="F18" s="2">
        <v>2000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65.25" customHeight="1">
      <c r="A19" s="1" t="s">
        <v>58</v>
      </c>
      <c r="B19" s="1" t="s">
        <v>24</v>
      </c>
      <c r="C19" s="1" t="s">
        <v>59</v>
      </c>
      <c r="D19" s="1" t="s">
        <v>60</v>
      </c>
      <c r="E19" s="1" t="s">
        <v>61</v>
      </c>
      <c r="F19" s="2">
        <v>100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52.65" customHeight="1">
      <c r="A20" s="1" t="s">
        <v>62</v>
      </c>
      <c r="B20" s="1" t="s">
        <v>24</v>
      </c>
      <c r="C20" s="1" t="s">
        <v>63</v>
      </c>
      <c r="D20" s="1" t="s">
        <v>64</v>
      </c>
      <c r="E20" s="1" t="s">
        <v>61</v>
      </c>
      <c r="F20" s="2">
        <v>50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73.3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61</v>
      </c>
      <c r="F21" s="2">
        <v>100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18.45" customHeight="1">
      <c r="A22" s="1" t="s">
        <v>68</v>
      </c>
      <c r="B22" s="1" t="s">
        <v>19</v>
      </c>
      <c r="C22" s="1" t="s">
        <v>69</v>
      </c>
      <c r="D22" s="1" t="s">
        <v>70</v>
      </c>
      <c r="E22" s="1" t="s">
        <v>54</v>
      </c>
      <c r="F22" s="2">
        <v>100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>
      <c r="A23" s="1" t="s">
        <v>71</v>
      </c>
      <c r="B23" s="1"/>
      <c r="C23" s="1"/>
      <c r="D23" s="1" t="s">
        <v>72</v>
      </c>
    </row>
    <row r="24" spans="1:10" ht="31.05" customHeight="1">
      <c r="A24" s="1" t="s">
        <v>73</v>
      </c>
      <c r="B24" s="1" t="s">
        <v>24</v>
      </c>
      <c r="C24" s="1" t="s">
        <v>74</v>
      </c>
      <c r="D24" s="1" t="s">
        <v>75</v>
      </c>
      <c r="E24" s="1" t="s">
        <v>76</v>
      </c>
      <c r="F24" s="2">
        <v>1000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 ht="72" customHeight="1">
      <c r="A25" s="1" t="s">
        <v>77</v>
      </c>
      <c r="B25" s="1" t="s">
        <v>24</v>
      </c>
      <c r="C25" s="1" t="s">
        <v>78</v>
      </c>
      <c r="D25" s="1" t="s">
        <v>79</v>
      </c>
      <c r="E25" s="1" t="s">
        <v>80</v>
      </c>
      <c r="F25" s="2">
        <v>300</v>
      </c>
      <c r="G25" s="3">
        <v>0</v>
      </c>
      <c r="H25" s="3">
        <v>22.23</v>
      </c>
      <c r="I25" s="2">
        <f>ROUND(G25*(1 + H25/100),2)</f>
        <v>0</v>
      </c>
      <c r="J25" s="2">
        <f>ROUND(F25*I25,2)</f>
        <v>0</v>
      </c>
    </row>
    <row r="26" spans="1:10" ht="60.75" customHeight="1">
      <c r="A26" s="1" t="s">
        <v>81</v>
      </c>
      <c r="B26" s="1" t="s">
        <v>24</v>
      </c>
      <c r="C26" s="1" t="s">
        <v>82</v>
      </c>
      <c r="D26" s="1" t="s">
        <v>83</v>
      </c>
      <c r="E26" s="1" t="s">
        <v>84</v>
      </c>
      <c r="F26" s="2">
        <v>50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85.95" customHeight="1">
      <c r="A27" s="1" t="s">
        <v>85</v>
      </c>
      <c r="B27" s="1" t="s">
        <v>24</v>
      </c>
      <c r="C27" s="1" t="s">
        <v>86</v>
      </c>
      <c r="D27" s="1" t="s">
        <v>87</v>
      </c>
      <c r="E27" s="1" t="s">
        <v>27</v>
      </c>
      <c r="F27" s="2">
        <v>50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30.6" customHeight="1">
      <c r="A28" s="1" t="s">
        <v>88</v>
      </c>
      <c r="B28" s="1" t="s">
        <v>24</v>
      </c>
      <c r="C28" s="1" t="s">
        <v>89</v>
      </c>
      <c r="D28" s="1" t="s">
        <v>90</v>
      </c>
      <c r="E28" s="1" t="s">
        <v>91</v>
      </c>
      <c r="F28" s="2">
        <v>500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53.1" customHeight="1">
      <c r="A29" s="1" t="s">
        <v>92</v>
      </c>
      <c r="B29" s="1" t="s">
        <v>24</v>
      </c>
      <c r="C29" s="1" t="s">
        <v>93</v>
      </c>
      <c r="D29" s="1" t="s">
        <v>94</v>
      </c>
      <c r="E29" s="1" t="s">
        <v>76</v>
      </c>
      <c r="F29" s="2">
        <v>500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50.4" customHeight="1">
      <c r="A30" s="1" t="s">
        <v>95</v>
      </c>
      <c r="B30" s="1" t="s">
        <v>24</v>
      </c>
      <c r="C30" s="1" t="s">
        <v>96</v>
      </c>
      <c r="D30" s="1" t="s">
        <v>97</v>
      </c>
      <c r="E30" s="1" t="s">
        <v>76</v>
      </c>
      <c r="F30" s="2">
        <v>1000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32.85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76</v>
      </c>
      <c r="F31" s="2">
        <v>500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76.95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61</v>
      </c>
      <c r="F32" s="2">
        <v>100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63.9" customHeight="1">
      <c r="A33" s="1" t="s">
        <v>104</v>
      </c>
      <c r="B33" s="1" t="s">
        <v>105</v>
      </c>
      <c r="C33" s="1" t="s">
        <v>106</v>
      </c>
      <c r="D33" s="1" t="s">
        <v>107</v>
      </c>
      <c r="E33" s="1" t="s">
        <v>61</v>
      </c>
      <c r="F33" s="2">
        <v>50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56.25" customHeight="1">
      <c r="A34" s="1" t="s">
        <v>108</v>
      </c>
      <c r="B34" s="1" t="s">
        <v>24</v>
      </c>
      <c r="C34" s="1" t="s">
        <v>109</v>
      </c>
      <c r="D34" s="1" t="s">
        <v>110</v>
      </c>
      <c r="E34" s="1" t="s">
        <v>27</v>
      </c>
      <c r="F34" s="2">
        <v>500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60.3" customHeight="1">
      <c r="A35" s="1" t="s">
        <v>111</v>
      </c>
      <c r="B35" s="1" t="s">
        <v>24</v>
      </c>
      <c r="C35" s="1" t="s">
        <v>112</v>
      </c>
      <c r="D35" s="1" t="s">
        <v>113</v>
      </c>
      <c r="E35" s="1" t="s">
        <v>27</v>
      </c>
      <c r="F35" s="2">
        <v>200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41.4" customHeight="1">
      <c r="A36" s="1" t="s">
        <v>114</v>
      </c>
      <c r="B36" s="1" t="s">
        <v>24</v>
      </c>
      <c r="C36" s="1" t="s">
        <v>115</v>
      </c>
      <c r="D36" s="1" t="s">
        <v>116</v>
      </c>
      <c r="E36" s="1" t="s">
        <v>27</v>
      </c>
      <c r="F36" s="2">
        <v>20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30.1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76</v>
      </c>
      <c r="F37" s="2">
        <v>500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36.9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50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22.5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54</v>
      </c>
      <c r="F39" s="2">
        <v>100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31.95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129</v>
      </c>
      <c r="F40" s="2">
        <v>4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50.4" customHeight="1">
      <c r="A41" s="1" t="s">
        <v>130</v>
      </c>
      <c r="B41" s="1" t="s">
        <v>24</v>
      </c>
      <c r="C41" s="1" t="s">
        <v>131</v>
      </c>
      <c r="D41" s="1" t="s">
        <v>132</v>
      </c>
      <c r="E41" s="1" t="s">
        <v>129</v>
      </c>
      <c r="F41" s="2">
        <v>4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31.95" customHeight="1">
      <c r="A42" s="1" t="s">
        <v>133</v>
      </c>
      <c r="B42" s="1" t="s">
        <v>24</v>
      </c>
      <c r="C42" s="1" t="s">
        <v>134</v>
      </c>
      <c r="D42" s="1" t="s">
        <v>135</v>
      </c>
      <c r="E42" s="1" t="s">
        <v>129</v>
      </c>
      <c r="F42" s="2">
        <v>50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25.2" customHeight="1">
      <c r="A43" s="1" t="s">
        <v>136</v>
      </c>
      <c r="B43" s="1" t="s">
        <v>19</v>
      </c>
      <c r="C43" s="1" t="s">
        <v>137</v>
      </c>
      <c r="D43" s="1" t="s">
        <v>138</v>
      </c>
      <c r="E43" s="1" t="s">
        <v>139</v>
      </c>
      <c r="F43" s="2">
        <v>150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25.2" customHeight="1">
      <c r="A44" s="1" t="s">
        <v>140</v>
      </c>
      <c r="B44" s="1" t="s">
        <v>19</v>
      </c>
      <c r="C44" s="1" t="s">
        <v>141</v>
      </c>
      <c r="D44" s="1" t="s">
        <v>142</v>
      </c>
      <c r="E44" s="1" t="s">
        <v>139</v>
      </c>
      <c r="F44" s="2">
        <v>150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54.45" customHeight="1">
      <c r="A45" s="1" t="s">
        <v>143</v>
      </c>
      <c r="B45" s="1" t="s">
        <v>24</v>
      </c>
      <c r="C45" s="1" t="s">
        <v>144</v>
      </c>
      <c r="D45" s="1" t="s">
        <v>145</v>
      </c>
      <c r="E45" s="1" t="s">
        <v>61</v>
      </c>
      <c r="F45" s="2">
        <v>250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73.8" customHeight="1">
      <c r="A46" s="1" t="s">
        <v>146</v>
      </c>
      <c r="B46" s="1" t="s">
        <v>105</v>
      </c>
      <c r="C46" s="1" t="s">
        <v>147</v>
      </c>
      <c r="D46" s="1" t="s">
        <v>148</v>
      </c>
      <c r="E46" s="1" t="s">
        <v>27</v>
      </c>
      <c r="F46" s="2">
        <v>100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62.55" customHeight="1">
      <c r="A47" s="1" t="s">
        <v>149</v>
      </c>
      <c r="B47" s="1" t="s">
        <v>24</v>
      </c>
      <c r="C47" s="1" t="s">
        <v>150</v>
      </c>
      <c r="D47" s="1" t="s">
        <v>151</v>
      </c>
      <c r="E47" s="1" t="s">
        <v>27</v>
      </c>
      <c r="F47" s="2">
        <v>100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49.95" customHeight="1">
      <c r="A48" s="1" t="s">
        <v>152</v>
      </c>
      <c r="B48" s="1" t="s">
        <v>24</v>
      </c>
      <c r="C48" s="1" t="s">
        <v>153</v>
      </c>
      <c r="D48" s="1" t="s">
        <v>154</v>
      </c>
      <c r="E48" s="1" t="s">
        <v>27</v>
      </c>
      <c r="F48" s="2">
        <v>100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67.95" customHeight="1">
      <c r="A49" s="1" t="s">
        <v>155</v>
      </c>
      <c r="B49" s="1" t="s">
        <v>24</v>
      </c>
      <c r="C49" s="1" t="s">
        <v>156</v>
      </c>
      <c r="D49" s="1" t="s">
        <v>157</v>
      </c>
      <c r="E49" s="1" t="s">
        <v>39</v>
      </c>
      <c r="F49" s="2">
        <v>5000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32.4" customHeight="1">
      <c r="A50" s="1" t="s">
        <v>158</v>
      </c>
      <c r="B50" s="1" t="s">
        <v>24</v>
      </c>
      <c r="C50" s="1" t="s">
        <v>159</v>
      </c>
      <c r="D50" s="1" t="s">
        <v>160</v>
      </c>
      <c r="E50" s="1" t="s">
        <v>76</v>
      </c>
      <c r="F50" s="2">
        <v>50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58.9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39</v>
      </c>
      <c r="F51" s="2">
        <v>800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56.25" customHeight="1">
      <c r="A52" s="1" t="s">
        <v>164</v>
      </c>
      <c r="B52" s="1" t="s">
        <v>24</v>
      </c>
      <c r="C52" s="1" t="s">
        <v>165</v>
      </c>
      <c r="D52" s="1" t="s">
        <v>166</v>
      </c>
      <c r="E52" s="1" t="s">
        <v>39</v>
      </c>
      <c r="F52" s="2">
        <v>500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52.6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170</v>
      </c>
      <c r="F53" s="2">
        <v>1000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24.75" customHeight="1">
      <c r="A54" s="1" t="s">
        <v>171</v>
      </c>
      <c r="B54" s="1" t="s">
        <v>24</v>
      </c>
      <c r="C54" s="1" t="s">
        <v>172</v>
      </c>
      <c r="D54" s="1" t="s">
        <v>173</v>
      </c>
      <c r="E54" s="1" t="s">
        <v>170</v>
      </c>
      <c r="F54" s="2">
        <v>1000</v>
      </c>
      <c r="G54" s="3">
        <v>0</v>
      </c>
      <c r="H54" s="3">
        <v>3.79</v>
      </c>
      <c r="I54" s="2">
        <f>ROUND(G54*(1 + H54/100),2)</f>
        <v>0</v>
      </c>
      <c r="J54" s="2">
        <f>ROUND(F54*I54,2)</f>
        <v>0</v>
      </c>
    </row>
    <row r="55" spans="1:10">
      <c r="A55" s="1"/>
      <c r="B55" s="1"/>
      <c r="C55" s="1"/>
      <c r="D55" s="1"/>
      <c r="E55" s="1"/>
      <c r="F55" s="1"/>
      <c r="G55" s="1"/>
      <c r="H55" s="1"/>
      <c r="I55" s="1" t="s">
        <v>174</v>
      </c>
      <c r="J55" s="2">
        <f>ROUND(SUM(J5:J54),2)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2026-07-21T09:29:41Z</dcterms:created>
  <dcterms:modified xsi:type="dcterms:W3CDTF">2026-07-21T09:29:41Z</dcterms:modified>
</cp:coreProperties>
</file>